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7695"/>
  </bookViews>
  <sheets>
    <sheet name="Сп44" sheetId="1" r:id="rId1"/>
  </sheets>
  <definedNames>
    <definedName name="_xlnm._FilterDatabase" localSheetId="0" hidden="1">Сп44!$A$5:$N$104</definedName>
  </definedNames>
  <calcPr calcId="124519"/>
</workbook>
</file>

<file path=xl/calcChain.xml><?xml version="1.0" encoding="utf-8"?>
<calcChain xmlns="http://schemas.openxmlformats.org/spreadsheetml/2006/main">
  <c r="M104" i="1"/>
  <c r="L104"/>
  <c r="K104"/>
  <c r="J104"/>
  <c r="I104"/>
  <c r="H104"/>
  <c r="G104"/>
  <c r="F104"/>
  <c r="E104"/>
  <c r="D104"/>
  <c r="C104"/>
  <c r="B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04" l="1"/>
</calcChain>
</file>

<file path=xl/sharedStrings.xml><?xml version="1.0" encoding="utf-8"?>
<sst xmlns="http://schemas.openxmlformats.org/spreadsheetml/2006/main" count="115" uniqueCount="108">
  <si>
    <t>Реестр выполненных работ в счет текущего ремонта за 2023 год</t>
  </si>
  <si>
    <t>Спортивная 44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</si>
  <si>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</si>
  <si>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</si>
  <si>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</si>
  <si>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</si>
  <si>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</si>
  <si>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</si>
  <si>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</si>
  <si>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</si>
  <si>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</si>
  <si>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</si>
  <si>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</si>
  <si>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</si>
  <si>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</si>
  <si>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</si>
  <si>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 xml:space="preserve">по заявке ПСД закрытие продухов в подвале </t>
  </si>
  <si>
    <t>по заявке ПСД регулировка датчика движения  (3 подъезд 1 этаж)</t>
  </si>
  <si>
    <t>по заявке ПСД замена прожектора (1 подъезд)</t>
  </si>
  <si>
    <t xml:space="preserve"> механизированная очистка территории МКД от снега</t>
  </si>
  <si>
    <t>отправка протокола в ГЖИ</t>
  </si>
  <si>
    <t>по заявке кв. 4 удаление инородного предмета из подвала, обработка хлором</t>
  </si>
  <si>
    <t>по заявке ПСД замена лампы  (1 подъезд 1 этаж, 2 подъезд 1 этаж)</t>
  </si>
  <si>
    <t>по заявке кв. 89 восстановление электроснабжения</t>
  </si>
  <si>
    <t>механизированная очистка территории МКД от снега</t>
  </si>
  <si>
    <t>по заявке кв. 90 обследование течи ХВС</t>
  </si>
  <si>
    <t>по заявке кв. 61 прочистка лежака канализации</t>
  </si>
  <si>
    <t>по заявке кв. 82 обследование засора канализации</t>
  </si>
  <si>
    <t>по заявке устранение свища на трубе ХВС в среднем подвале</t>
  </si>
  <si>
    <t>по заявке кв. 100 установка сигнальной ленты</t>
  </si>
  <si>
    <t>по заявке установка сигнальной ленты</t>
  </si>
  <si>
    <t xml:space="preserve">по заявке кв. 95 замена лампы в тамбуре подъезда № 6 </t>
  </si>
  <si>
    <t>по заявке ПСД ремонт слухового окна</t>
  </si>
  <si>
    <t>по заявке установка хомута на ХВС в среднем подвале</t>
  </si>
  <si>
    <t>по заявке механизированная очистка территории МКД от снега (колея)</t>
  </si>
  <si>
    <t>по заявке кв. 81 устранение течи крана на батарее</t>
  </si>
  <si>
    <t>по заявке Нач. уч-ка замена врезки на стояке ГВС под кв. 52</t>
  </si>
  <si>
    <t>по заявке ПСД ремонт ограждения у подъезда № 5</t>
  </si>
  <si>
    <t>по заявке кв. 4 обследование стояков ХГВС через перекрытие в подвал</t>
  </si>
  <si>
    <t>по заявке кв. 4 замена стояков ХГВС через перекрытие в подвал</t>
  </si>
  <si>
    <t>по заявке кв. 4 замена стояка канализации через перекрытие в подвал</t>
  </si>
  <si>
    <t>по заявке кв. 4 заделка отверстий после замены канализац стояка</t>
  </si>
  <si>
    <t>подготовка протокола ОСС (опиловка)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</si>
  <si>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</si>
  <si>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</si>
  <si>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4 обследование подводок к батарее</t>
  </si>
  <si>
    <t>по заявке кв. 69 устранение течи ГВС</t>
  </si>
  <si>
    <t>по заявке кв. 79 восстановление ХВС</t>
  </si>
  <si>
    <t>по заявке кв. 4 замена сгонов, трубы через перекрытие в подвал</t>
  </si>
  <si>
    <t>по заявке замена лампы на 1 этаже в подъезде № 6</t>
  </si>
  <si>
    <t>отправка протокола ОСС в ГЖИ</t>
  </si>
  <si>
    <t>вывоз уличного смета, веток с территории МКД спецтехникой</t>
  </si>
  <si>
    <t>по заявке ПСД восстановление ограждения после демонтажа</t>
  </si>
  <si>
    <t>по заявке кв. 4 замена 2 стояков отопления через перекрытие в подвал кв. 4, 8</t>
  </si>
  <si>
    <t>по заявке кв. 4 установка хомута на стояке отопления</t>
  </si>
  <si>
    <t>по заявке кв. 8 замена стояка отопления в зале</t>
  </si>
  <si>
    <t>по заявке ПСД дезинсекция подвала под 5 подъездом</t>
  </si>
  <si>
    <t>по заявке ПСД восстановление лавок, урн после демонтажа со 2 по 6 подъезды</t>
  </si>
  <si>
    <t xml:space="preserve">по заявке ПСД устранение засора канализации в подвале между подъездами № 5 и № 6 </t>
  </si>
  <si>
    <t>подготовка протокола ОСС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</si>
  <si>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</si>
  <si>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</si>
  <si>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</si>
  <si>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кв.16 устранение засора канализации</t>
  </si>
  <si>
    <t xml:space="preserve">по заявке кв.82 прочистка лежака канализации </t>
  </si>
  <si>
    <t>по заявке нач.участка обследование засора канализации</t>
  </si>
  <si>
    <t>по заявке кв.82 обследование засора канализации</t>
  </si>
  <si>
    <t>по заявке ПСД обследование вводного автомата на подъезды №1;3</t>
  </si>
  <si>
    <t>по заявке ПСД санитарная очистка подвального помещения</t>
  </si>
  <si>
    <t>по заявке кв.82 устранение запаха канализации</t>
  </si>
  <si>
    <t>по заявке кв.16 установка ограждения у подъезда №6</t>
  </si>
  <si>
    <t>по заявке ПСД определение местоположения "лежащих полицейских"</t>
  </si>
  <si>
    <t>по заявке кв.44 обследование свища на стояке ГВС</t>
  </si>
  <si>
    <t xml:space="preserve">по заявке кв.32 замена стояка отопления </t>
  </si>
  <si>
    <t>по заявке ПСД замена прожекторов у подъездов №2; №5</t>
  </si>
  <si>
    <t>по заявке установка "лежачих полицейских"</t>
  </si>
  <si>
    <t>Замена трубы канализационного канала от подвала под подъездом №5 до колодца канализационного</t>
  </si>
  <si>
    <t>по заявке кв.23 обследование течи врезки ГВС</t>
  </si>
  <si>
    <t>по заявке кв.27 обследование течи в кв.27</t>
  </si>
  <si>
    <t>по заявке кв.27 обследование течи в кв.30</t>
  </si>
  <si>
    <t>по заявке кв.28 обследование давления ХВС</t>
  </si>
  <si>
    <t>по заявке кв.29 обследование ГВС</t>
  </si>
  <si>
    <t>по заявке кв.32 обследование давления ХВС</t>
  </si>
  <si>
    <t>по заявке кв.54 обследование течи в кв.54</t>
  </si>
  <si>
    <t>по заявке кв.57 обследование течи в ванной комнате</t>
  </si>
  <si>
    <t>по заявке кв.82 обследование эл.щитка в подъезде</t>
  </si>
  <si>
    <t>по заявке демонтаж дверок песочницы</t>
  </si>
  <si>
    <t>по заявке кв.84 замена лампы на 4-м этаже в подъезде №6</t>
  </si>
  <si>
    <t>по заявке кв.51 замена стояка отопления ч/з перекрытие в подвал</t>
  </si>
  <si>
    <t>по заявке кв.23 замена врезки на стояке ГВС</t>
  </si>
  <si>
    <t>по заявке кв.16 замена прожектора над подъездом №1</t>
  </si>
  <si>
    <t>по заявке кв.4 замена части стояка отопления ч/з перекрытие в подвал</t>
  </si>
  <si>
    <t>по заявке кв.20 обследование электричества в квартире</t>
  </si>
  <si>
    <t>по заявке кв.52; 54 обследование системы отопления в квартире</t>
  </si>
  <si>
    <t>по заявке кв.11;4;54 обследование системы отопления в квартире</t>
  </si>
  <si>
    <t>по заявке кв.5 обследование системы отопления в квартире</t>
  </si>
  <si>
    <t>по заявке кв.11 замена лампы на 2-м этаже в подъезде №1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</si>
  <si>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</si>
  <si>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</si>
  <si>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закрытие слуховых окон</t>
  </si>
  <si>
    <t>по заявке кв.41 обследование течи стояка отопления/установка хомута на стояк отопления</t>
  </si>
  <si>
    <t>опиловка деревьев, кустов</t>
  </si>
  <si>
    <t>замена газового крана Ду 20</t>
  </si>
  <si>
    <t>замена сгона Ду 20</t>
  </si>
  <si>
    <t>по заявке кв.16 обследование течи резьбы ГВС под подъездом №2</t>
  </si>
  <si>
    <t>по заявке кв.100 обследование системы отопления в квартире/произвели замеры температуры</t>
  </si>
  <si>
    <t>по заявке кв.82 обследование засора канализации под подъездом №6</t>
  </si>
  <si>
    <t>по заявке кв.16 обследование освещения в подъезде №1/вкл.вводного автомата в ВРУ, проверка освещения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</si>
</sst>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#.00"/>
    <numFmt numFmtId="166" formatCode="#,##0.00&quot; &quot;[$€-407];[Red]&quot;-&quot;#,##0.00&quot; &quot;[$€-407]"/>
  </numFmts>
  <fonts count="14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166" fontId="13" fillId="0" borderId="0"/>
  </cellStyleXfs>
  <cellXfs count="37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3" fillId="0" borderId="2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vertical="center" wrapText="1"/>
    </xf>
    <xf numFmtId="164" fontId="3" fillId="2" borderId="2" xfId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1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5" fillId="4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105"/>
  <sheetViews>
    <sheetView tabSelected="1" zoomScale="77" zoomScaleNormal="77" workbookViewId="0">
      <pane xSplit="1" ySplit="5" topLeftCell="K99" activePane="bottomRight" state="frozen"/>
      <selection sqref="A1:XFD1048576"/>
      <selection pane="topRight" sqref="A1:XFD1048576"/>
      <selection pane="bottomLeft" sqref="A1:XFD1048576"/>
      <selection pane="bottomRight" activeCell="A106" sqref="A106:XFD118"/>
    </sheetView>
  </sheetViews>
  <sheetFormatPr defaultColWidth="9" defaultRowHeight="15.75"/>
  <cols>
    <col min="1" max="1" width="48" style="34" customWidth="1"/>
    <col min="2" max="2" width="9.875" style="35" customWidth="1"/>
    <col min="3" max="3" width="9.25" style="35" customWidth="1"/>
    <col min="4" max="4" width="8" style="35" customWidth="1"/>
    <col min="5" max="5" width="8.875" style="35" customWidth="1"/>
    <col min="6" max="6" width="9.125" style="35" customWidth="1"/>
    <col min="7" max="7" width="8.625" style="35" customWidth="1"/>
    <col min="8" max="8" width="9.125" style="35" customWidth="1"/>
    <col min="9" max="9" width="8.875" style="35" customWidth="1"/>
    <col min="10" max="10" width="9.75" style="35" customWidth="1"/>
    <col min="11" max="11" width="9.375" style="35" customWidth="1"/>
    <col min="12" max="12" width="9.875" style="35" customWidth="1"/>
    <col min="13" max="13" width="9.125" style="35" customWidth="1"/>
    <col min="14" max="14" width="10" style="36" customWidth="1"/>
    <col min="15" max="1019" width="10.75" style="2" customWidth="1"/>
    <col min="1020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>
      <c r="A6" s="11" t="s">
        <v>16</v>
      </c>
      <c r="B6" s="12">
        <v>386.75259000000005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104" si="0">SUM(B6:M6)</f>
        <v>386.75259000000005</v>
      </c>
    </row>
    <row r="7" spans="1:14" ht="31.5">
      <c r="A7" s="14" t="s">
        <v>17</v>
      </c>
      <c r="B7" s="12">
        <v>180.79897499999998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180.79897499999998</v>
      </c>
    </row>
    <row r="8" spans="1:14">
      <c r="A8" s="14" t="s">
        <v>18</v>
      </c>
      <c r="B8" s="12">
        <v>863.91795000000002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863.91795000000002</v>
      </c>
    </row>
    <row r="9" spans="1:14" ht="31.5">
      <c r="A9" s="14" t="s">
        <v>19</v>
      </c>
      <c r="B9" s="12">
        <v>242</v>
      </c>
      <c r="C9" s="12"/>
      <c r="D9" s="15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242</v>
      </c>
    </row>
    <row r="10" spans="1:14">
      <c r="A10" s="14" t="s">
        <v>20</v>
      </c>
      <c r="B10" s="12">
        <v>146.4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146.4</v>
      </c>
    </row>
    <row r="11" spans="1:14" ht="31.5">
      <c r="A11" s="14" t="s">
        <v>21</v>
      </c>
      <c r="B11" s="12"/>
      <c r="C11" s="12">
        <v>1182.35502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1182.35502</v>
      </c>
    </row>
    <row r="12" spans="1:14" ht="31.5">
      <c r="A12" s="14" t="s">
        <v>22</v>
      </c>
      <c r="B12" s="12"/>
      <c r="C12" s="12">
        <v>475.10294999999996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475.10294999999996</v>
      </c>
    </row>
    <row r="13" spans="1:14">
      <c r="A13" s="11" t="s">
        <v>23</v>
      </c>
      <c r="B13" s="12"/>
      <c r="C13" s="12">
        <v>180.8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>
        <f t="shared" si="0"/>
        <v>180.8</v>
      </c>
    </row>
    <row r="14" spans="1:14" ht="31.5">
      <c r="A14" s="14" t="s">
        <v>24</v>
      </c>
      <c r="B14" s="12"/>
      <c r="C14" s="12">
        <v>1549.65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1549.65</v>
      </c>
    </row>
    <row r="15" spans="1:14">
      <c r="A15" s="14" t="s">
        <v>25</v>
      </c>
      <c r="B15" s="12"/>
      <c r="C15" s="12">
        <v>396.19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396.19</v>
      </c>
    </row>
    <row r="16" spans="1:14">
      <c r="A16" s="14" t="s">
        <v>26</v>
      </c>
      <c r="B16" s="12"/>
      <c r="C16" s="12"/>
      <c r="D16" s="12">
        <v>396.19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396.19</v>
      </c>
    </row>
    <row r="17" spans="1:14">
      <c r="A17" s="16" t="s">
        <v>27</v>
      </c>
      <c r="B17" s="12"/>
      <c r="C17" s="12"/>
      <c r="D17" s="12">
        <v>396.19</v>
      </c>
      <c r="E17" s="12"/>
      <c r="F17" s="12"/>
      <c r="G17" s="12"/>
      <c r="H17" s="12"/>
      <c r="I17" s="12"/>
      <c r="J17" s="12"/>
      <c r="K17" s="12"/>
      <c r="L17" s="12"/>
      <c r="M17" s="12"/>
      <c r="N17" s="13">
        <f>SUM(B17:M17)</f>
        <v>396.19</v>
      </c>
    </row>
    <row r="18" spans="1:14" ht="31.5">
      <c r="A18" s="11" t="s">
        <v>28</v>
      </c>
      <c r="B18" s="12"/>
      <c r="C18" s="12"/>
      <c r="D18" s="12">
        <v>198.09278999999998</v>
      </c>
      <c r="E18" s="12"/>
      <c r="F18" s="12"/>
      <c r="G18" s="12"/>
      <c r="H18" s="12"/>
      <c r="I18" s="12"/>
      <c r="J18" s="12"/>
      <c r="K18" s="12"/>
      <c r="L18" s="12"/>
      <c r="M18" s="12"/>
      <c r="N18" s="13">
        <f t="shared" si="0"/>
        <v>198.09278999999998</v>
      </c>
    </row>
    <row r="19" spans="1:14">
      <c r="A19" s="14" t="s">
        <v>29</v>
      </c>
      <c r="B19" s="12"/>
      <c r="C19" s="12"/>
      <c r="D19" s="12">
        <v>597.24399000000005</v>
      </c>
      <c r="E19" s="12"/>
      <c r="F19" s="12"/>
      <c r="G19" s="12"/>
      <c r="H19" s="12"/>
      <c r="I19" s="12"/>
      <c r="J19" s="12"/>
      <c r="K19" s="12"/>
      <c r="L19" s="12"/>
      <c r="M19" s="12"/>
      <c r="N19" s="13">
        <f t="shared" si="0"/>
        <v>597.24399000000005</v>
      </c>
    </row>
    <row r="20" spans="1:14" ht="16.5">
      <c r="A20" s="11" t="s">
        <v>30</v>
      </c>
      <c r="B20" s="17"/>
      <c r="C20" s="17"/>
      <c r="D20" s="12">
        <v>409.45359000000008</v>
      </c>
      <c r="E20" s="12"/>
      <c r="F20" s="12"/>
      <c r="G20" s="12"/>
      <c r="H20" s="12"/>
      <c r="I20" s="12"/>
      <c r="J20" s="12"/>
      <c r="K20" s="12"/>
      <c r="L20" s="12"/>
      <c r="M20" s="12"/>
      <c r="N20" s="13">
        <f t="shared" si="0"/>
        <v>409.45359000000008</v>
      </c>
    </row>
    <row r="21" spans="1:14" ht="31.5">
      <c r="A21" s="14" t="s">
        <v>31</v>
      </c>
      <c r="B21" s="12"/>
      <c r="C21" s="12"/>
      <c r="D21" s="12">
        <v>246</v>
      </c>
      <c r="E21" s="12"/>
      <c r="F21" s="12"/>
      <c r="G21" s="12"/>
      <c r="H21" s="12"/>
      <c r="I21" s="12"/>
      <c r="J21" s="12"/>
      <c r="K21" s="12"/>
      <c r="L21" s="12"/>
      <c r="M21" s="12"/>
      <c r="N21" s="13">
        <f t="shared" si="0"/>
        <v>246</v>
      </c>
    </row>
    <row r="22" spans="1:14">
      <c r="A22" s="14" t="s">
        <v>32</v>
      </c>
      <c r="B22" s="12"/>
      <c r="C22" s="12"/>
      <c r="D22" s="12">
        <v>990.50259000000005</v>
      </c>
      <c r="E22" s="12"/>
      <c r="F22" s="12"/>
      <c r="G22" s="12"/>
      <c r="H22" s="12"/>
      <c r="I22" s="12"/>
      <c r="J22" s="12"/>
      <c r="K22" s="12"/>
      <c r="L22" s="12"/>
      <c r="M22" s="12"/>
      <c r="N22" s="13">
        <f t="shared" si="0"/>
        <v>990.50259000000005</v>
      </c>
    </row>
    <row r="23" spans="1:14" ht="31.5">
      <c r="A23" s="14" t="s">
        <v>33</v>
      </c>
      <c r="B23" s="12"/>
      <c r="C23" s="12"/>
      <c r="D23" s="12">
        <v>267.46318199999996</v>
      </c>
      <c r="E23" s="12"/>
      <c r="F23" s="12"/>
      <c r="G23" s="12"/>
      <c r="H23" s="12"/>
      <c r="I23" s="12"/>
      <c r="J23" s="12"/>
      <c r="K23" s="12"/>
      <c r="L23" s="12"/>
      <c r="M23" s="12"/>
      <c r="N23" s="13">
        <f t="shared" si="0"/>
        <v>267.46318199999996</v>
      </c>
    </row>
    <row r="24" spans="1:14" ht="31.5">
      <c r="A24" s="14" t="s">
        <v>34</v>
      </c>
      <c r="B24" s="12"/>
      <c r="C24" s="12"/>
      <c r="D24" s="12">
        <v>664.125</v>
      </c>
      <c r="E24" s="12"/>
      <c r="F24" s="12"/>
      <c r="G24" s="12"/>
      <c r="H24" s="12"/>
      <c r="I24" s="12"/>
      <c r="J24" s="12"/>
      <c r="K24" s="12"/>
      <c r="L24" s="12"/>
      <c r="M24" s="12"/>
      <c r="N24" s="13">
        <f t="shared" si="0"/>
        <v>664.125</v>
      </c>
    </row>
    <row r="25" spans="1:14">
      <c r="A25" s="14" t="s">
        <v>35</v>
      </c>
      <c r="B25" s="12"/>
      <c r="C25" s="12"/>
      <c r="D25" s="12"/>
      <c r="E25" s="12">
        <v>396.19</v>
      </c>
      <c r="F25" s="12"/>
      <c r="G25" s="12"/>
      <c r="H25" s="12"/>
      <c r="I25" s="12"/>
      <c r="J25" s="12"/>
      <c r="K25" s="12"/>
      <c r="L25" s="12"/>
      <c r="M25" s="12"/>
      <c r="N25" s="13">
        <f>SUM(B25:M25)</f>
        <v>396.19</v>
      </c>
    </row>
    <row r="26" spans="1:14" ht="31.5">
      <c r="A26" s="14" t="s">
        <v>36</v>
      </c>
      <c r="B26" s="12"/>
      <c r="C26" s="12"/>
      <c r="D26" s="12"/>
      <c r="E26" s="12">
        <v>2770.2706499999999</v>
      </c>
      <c r="F26" s="12"/>
      <c r="G26" s="12"/>
      <c r="H26" s="12"/>
      <c r="I26" s="12"/>
      <c r="J26" s="12"/>
      <c r="K26" s="12"/>
      <c r="L26" s="12"/>
      <c r="M26" s="12"/>
      <c r="N26" s="13">
        <f>SUM(B26:M26)</f>
        <v>2770.2706499999999</v>
      </c>
    </row>
    <row r="27" spans="1:14">
      <c r="A27" s="14" t="s">
        <v>37</v>
      </c>
      <c r="B27" s="12"/>
      <c r="C27" s="12"/>
      <c r="D27" s="12"/>
      <c r="E27" s="12">
        <v>1004.15</v>
      </c>
      <c r="F27" s="12"/>
      <c r="G27" s="12"/>
      <c r="H27" s="12"/>
      <c r="I27" s="12"/>
      <c r="J27" s="12"/>
      <c r="K27" s="12"/>
      <c r="L27" s="12"/>
      <c r="M27" s="12"/>
      <c r="N27" s="13">
        <f t="shared" si="0"/>
        <v>1004.15</v>
      </c>
    </row>
    <row r="28" spans="1:14" ht="31.5">
      <c r="A28" s="14" t="s">
        <v>38</v>
      </c>
      <c r="B28" s="12"/>
      <c r="C28" s="12"/>
      <c r="D28" s="12"/>
      <c r="E28" s="12">
        <v>198.09</v>
      </c>
      <c r="F28" s="12"/>
      <c r="G28" s="12"/>
      <c r="H28" s="12"/>
      <c r="I28" s="12"/>
      <c r="J28" s="12"/>
      <c r="K28" s="12"/>
      <c r="L28" s="12"/>
      <c r="M28" s="12"/>
      <c r="N28" s="13">
        <f t="shared" si="0"/>
        <v>198.09</v>
      </c>
    </row>
    <row r="29" spans="1:14" ht="31.5">
      <c r="A29" s="11" t="s">
        <v>39</v>
      </c>
      <c r="B29" s="12"/>
      <c r="C29" s="12"/>
      <c r="D29" s="12"/>
      <c r="E29" s="12">
        <v>21010.681245749998</v>
      </c>
      <c r="F29" s="12"/>
      <c r="G29" s="12"/>
      <c r="H29" s="12"/>
      <c r="I29" s="12"/>
      <c r="J29" s="18"/>
      <c r="K29" s="12"/>
      <c r="L29" s="12"/>
      <c r="M29" s="12"/>
      <c r="N29" s="13">
        <f t="shared" si="0"/>
        <v>21010.681245749998</v>
      </c>
    </row>
    <row r="30" spans="1:14" ht="31.5">
      <c r="A30" s="14" t="s">
        <v>40</v>
      </c>
      <c r="B30" s="12"/>
      <c r="C30" s="12"/>
      <c r="D30" s="12"/>
      <c r="E30" s="12">
        <v>9682.121882999998</v>
      </c>
      <c r="F30" s="12"/>
      <c r="G30" s="12"/>
      <c r="H30" s="12"/>
      <c r="I30" s="12"/>
      <c r="J30" s="18"/>
      <c r="K30" s="12"/>
      <c r="L30" s="12"/>
      <c r="M30" s="12"/>
      <c r="N30" s="13">
        <f t="shared" si="0"/>
        <v>9682.121882999998</v>
      </c>
    </row>
    <row r="31" spans="1:14" ht="31.5">
      <c r="A31" s="11" t="s">
        <v>41</v>
      </c>
      <c r="B31" s="12"/>
      <c r="C31" s="12"/>
      <c r="D31" s="12"/>
      <c r="E31" s="12">
        <v>1786.35</v>
      </c>
      <c r="F31" s="19"/>
      <c r="G31" s="12"/>
      <c r="H31" s="12"/>
      <c r="I31" s="12"/>
      <c r="J31" s="18"/>
      <c r="K31" s="12"/>
      <c r="L31" s="12"/>
      <c r="M31" s="12"/>
      <c r="N31" s="13">
        <f t="shared" si="0"/>
        <v>1786.35</v>
      </c>
    </row>
    <row r="32" spans="1:14">
      <c r="A32" s="14" t="s">
        <v>42</v>
      </c>
      <c r="B32" s="12"/>
      <c r="C32" s="12"/>
      <c r="D32" s="12"/>
      <c r="E32" s="12">
        <v>2000</v>
      </c>
      <c r="F32" s="19"/>
      <c r="G32" s="12"/>
      <c r="H32" s="12"/>
      <c r="I32" s="12"/>
      <c r="J32" s="18"/>
      <c r="K32" s="12"/>
      <c r="L32" s="12"/>
      <c r="M32" s="12"/>
      <c r="N32" s="13">
        <f t="shared" si="0"/>
        <v>2000</v>
      </c>
    </row>
    <row r="33" spans="1:14" ht="31.5">
      <c r="A33" s="16" t="s">
        <v>43</v>
      </c>
      <c r="B33" s="12"/>
      <c r="C33" s="12"/>
      <c r="D33" s="12"/>
      <c r="E33" s="12">
        <v>855.26</v>
      </c>
      <c r="F33" s="12"/>
      <c r="G33" s="12"/>
      <c r="H33" s="12"/>
      <c r="I33" s="12"/>
      <c r="J33" s="18"/>
      <c r="K33" s="12"/>
      <c r="L33" s="12"/>
      <c r="M33" s="12"/>
      <c r="N33" s="13">
        <f t="shared" si="0"/>
        <v>855.26</v>
      </c>
    </row>
    <row r="34" spans="1:14" ht="31.5">
      <c r="A34" s="20" t="s">
        <v>44</v>
      </c>
      <c r="B34" s="12"/>
      <c r="C34" s="12"/>
      <c r="D34" s="12"/>
      <c r="E34" s="12">
        <v>928.57</v>
      </c>
      <c r="F34" s="12"/>
      <c r="G34" s="12"/>
      <c r="H34" s="12"/>
      <c r="I34" s="12"/>
      <c r="J34" s="18"/>
      <c r="K34" s="12"/>
      <c r="L34" s="12"/>
      <c r="M34" s="12"/>
      <c r="N34" s="13">
        <f t="shared" si="0"/>
        <v>928.57</v>
      </c>
    </row>
    <row r="35" spans="1:14">
      <c r="A35" s="20" t="s">
        <v>45</v>
      </c>
      <c r="B35" s="12"/>
      <c r="C35" s="12"/>
      <c r="D35" s="12"/>
      <c r="E35" s="12"/>
      <c r="F35" s="12">
        <v>396.19</v>
      </c>
      <c r="G35" s="12"/>
      <c r="H35" s="12"/>
      <c r="I35" s="12"/>
      <c r="J35" s="12"/>
      <c r="K35" s="12"/>
      <c r="L35" s="12"/>
      <c r="M35" s="12"/>
      <c r="N35" s="13">
        <f t="shared" si="0"/>
        <v>396.19</v>
      </c>
    </row>
    <row r="36" spans="1:14">
      <c r="A36" s="11" t="s">
        <v>46</v>
      </c>
      <c r="B36" s="12"/>
      <c r="C36" s="12"/>
      <c r="D36" s="12"/>
      <c r="E36" s="12"/>
      <c r="F36" s="12">
        <v>198.09</v>
      </c>
      <c r="G36" s="12"/>
      <c r="H36" s="12"/>
      <c r="I36" s="12"/>
      <c r="J36" s="12"/>
      <c r="K36" s="12"/>
      <c r="L36" s="12"/>
      <c r="M36" s="12"/>
      <c r="N36" s="13">
        <f t="shared" si="0"/>
        <v>198.09</v>
      </c>
    </row>
    <row r="37" spans="1:14">
      <c r="A37" s="14" t="s">
        <v>47</v>
      </c>
      <c r="B37" s="12"/>
      <c r="C37" s="12"/>
      <c r="D37" s="12"/>
      <c r="E37" s="12"/>
      <c r="F37" s="12">
        <v>396.19</v>
      </c>
      <c r="G37" s="12"/>
      <c r="H37" s="12"/>
      <c r="I37" s="12"/>
      <c r="J37" s="12"/>
      <c r="K37" s="12"/>
      <c r="L37" s="12"/>
      <c r="M37" s="12"/>
      <c r="N37" s="13">
        <f t="shared" si="0"/>
        <v>396.19</v>
      </c>
    </row>
    <row r="38" spans="1:14" ht="31.5">
      <c r="A38" s="14" t="s">
        <v>48</v>
      </c>
      <c r="B38" s="12"/>
      <c r="C38" s="12"/>
      <c r="D38" s="12"/>
      <c r="E38" s="12"/>
      <c r="F38" s="12">
        <v>2169.3220499999998</v>
      </c>
      <c r="G38" s="12"/>
      <c r="H38" s="12"/>
      <c r="I38" s="12"/>
      <c r="J38" s="12"/>
      <c r="K38" s="12"/>
      <c r="L38" s="12"/>
      <c r="M38" s="12"/>
      <c r="N38" s="13">
        <f t="shared" si="0"/>
        <v>2169.3220499999998</v>
      </c>
    </row>
    <row r="39" spans="1:14">
      <c r="A39" s="14" t="s">
        <v>49</v>
      </c>
      <c r="B39" s="12"/>
      <c r="C39" s="12"/>
      <c r="D39" s="12"/>
      <c r="E39" s="12"/>
      <c r="F39" s="12">
        <v>246.00397499999997</v>
      </c>
      <c r="G39" s="12"/>
      <c r="H39" s="12"/>
      <c r="I39" s="12"/>
      <c r="J39" s="12"/>
      <c r="K39" s="12"/>
      <c r="L39" s="12"/>
      <c r="M39" s="12"/>
      <c r="N39" s="13">
        <f t="shared" si="0"/>
        <v>246.00397499999997</v>
      </c>
    </row>
    <row r="40" spans="1:14">
      <c r="A40" s="11" t="s">
        <v>50</v>
      </c>
      <c r="B40" s="12"/>
      <c r="C40" s="12"/>
      <c r="D40" s="12"/>
      <c r="E40" s="12"/>
      <c r="F40" s="12">
        <v>122</v>
      </c>
      <c r="G40" s="12"/>
      <c r="H40" s="12"/>
      <c r="I40" s="12"/>
      <c r="J40" s="12"/>
      <c r="K40" s="12"/>
      <c r="L40" s="12"/>
      <c r="M40" s="12"/>
      <c r="N40" s="13">
        <f t="shared" si="0"/>
        <v>122</v>
      </c>
    </row>
    <row r="41" spans="1:14" ht="31.5">
      <c r="A41" s="14" t="s">
        <v>51</v>
      </c>
      <c r="B41" s="12"/>
      <c r="C41" s="12"/>
      <c r="D41" s="12"/>
      <c r="E41" s="12"/>
      <c r="F41" s="12"/>
      <c r="G41" s="12">
        <v>48.89</v>
      </c>
      <c r="H41" s="12"/>
      <c r="I41" s="12"/>
      <c r="J41" s="12"/>
      <c r="K41" s="12"/>
      <c r="L41" s="12"/>
      <c r="M41" s="12"/>
      <c r="N41" s="13">
        <f t="shared" si="0"/>
        <v>48.89</v>
      </c>
    </row>
    <row r="42" spans="1:14" ht="31.5">
      <c r="A42" s="14" t="s">
        <v>52</v>
      </c>
      <c r="B42" s="12"/>
      <c r="C42" s="12"/>
      <c r="D42" s="12"/>
      <c r="E42" s="12"/>
      <c r="F42" s="12"/>
      <c r="G42" s="12">
        <v>15361.004525999999</v>
      </c>
      <c r="H42" s="12"/>
      <c r="I42" s="12"/>
      <c r="J42" s="12"/>
      <c r="K42" s="12"/>
      <c r="L42" s="12"/>
      <c r="M42" s="12"/>
      <c r="N42" s="13">
        <f t="shared" si="0"/>
        <v>15361.004525999999</v>
      </c>
    </row>
    <row r="43" spans="1:14" ht="31.5">
      <c r="A43" s="14" t="s">
        <v>53</v>
      </c>
      <c r="B43" s="12"/>
      <c r="C43" s="12"/>
      <c r="D43" s="12"/>
      <c r="E43" s="12"/>
      <c r="F43" s="12"/>
      <c r="G43" s="12">
        <v>2639.2816537499998</v>
      </c>
      <c r="H43" s="12"/>
      <c r="I43" s="12"/>
      <c r="J43" s="12"/>
      <c r="K43" s="12"/>
      <c r="L43" s="12"/>
      <c r="M43" s="12"/>
      <c r="N43" s="13">
        <f t="shared" si="0"/>
        <v>2639.2816537499998</v>
      </c>
    </row>
    <row r="44" spans="1:14">
      <c r="A44" s="14" t="s">
        <v>54</v>
      </c>
      <c r="B44" s="12"/>
      <c r="C44" s="12"/>
      <c r="D44" s="12"/>
      <c r="E44" s="12"/>
      <c r="F44" s="12"/>
      <c r="G44" s="12">
        <v>468.188805</v>
      </c>
      <c r="H44" s="12"/>
      <c r="I44" s="12"/>
      <c r="J44" s="12"/>
      <c r="K44" s="12"/>
      <c r="L44" s="12"/>
      <c r="M44" s="12"/>
      <c r="N44" s="13">
        <f t="shared" si="0"/>
        <v>468.188805</v>
      </c>
    </row>
    <row r="45" spans="1:14">
      <c r="A45" s="14" t="s">
        <v>55</v>
      </c>
      <c r="B45" s="12"/>
      <c r="C45" s="12"/>
      <c r="D45" s="12"/>
      <c r="E45" s="12"/>
      <c r="F45" s="12"/>
      <c r="G45" s="12">
        <v>3014.0002987499997</v>
      </c>
      <c r="H45" s="12"/>
      <c r="I45" s="12"/>
      <c r="J45" s="12"/>
      <c r="K45" s="12"/>
      <c r="L45" s="12"/>
      <c r="M45" s="12"/>
      <c r="N45" s="13">
        <f t="shared" si="0"/>
        <v>3014.0002987499997</v>
      </c>
    </row>
    <row r="46" spans="1:14" ht="31.5">
      <c r="A46" s="16" t="s">
        <v>56</v>
      </c>
      <c r="B46" s="12"/>
      <c r="C46" s="12"/>
      <c r="D46" s="12"/>
      <c r="E46" s="12"/>
      <c r="F46" s="12"/>
      <c r="G46" s="12">
        <v>1323.77259</v>
      </c>
      <c r="H46" s="12"/>
      <c r="I46" s="12"/>
      <c r="J46" s="12"/>
      <c r="K46" s="12"/>
      <c r="L46" s="12"/>
      <c r="M46" s="12"/>
      <c r="N46" s="13">
        <f t="shared" si="0"/>
        <v>1323.77259</v>
      </c>
    </row>
    <row r="47" spans="1:14" ht="31.5">
      <c r="A47" s="21" t="s">
        <v>57</v>
      </c>
      <c r="B47" s="12"/>
      <c r="C47" s="12"/>
      <c r="D47" s="12"/>
      <c r="E47" s="12"/>
      <c r="F47" s="12"/>
      <c r="G47" s="12">
        <v>3056.229290625</v>
      </c>
      <c r="H47" s="12"/>
      <c r="I47" s="12"/>
      <c r="J47" s="12"/>
      <c r="K47" s="12"/>
      <c r="L47" s="12"/>
      <c r="M47" s="12"/>
      <c r="N47" s="13">
        <f t="shared" si="0"/>
        <v>3056.229290625</v>
      </c>
    </row>
    <row r="48" spans="1:14" ht="31.5">
      <c r="A48" s="21" t="s">
        <v>58</v>
      </c>
      <c r="B48" s="12"/>
      <c r="C48" s="12"/>
      <c r="D48" s="12"/>
      <c r="E48" s="12"/>
      <c r="F48" s="12"/>
      <c r="G48" s="12">
        <v>396.19</v>
      </c>
      <c r="H48" s="12"/>
      <c r="I48" s="12"/>
      <c r="J48" s="12"/>
      <c r="K48" s="12"/>
      <c r="L48" s="12"/>
      <c r="M48" s="12"/>
      <c r="N48" s="13">
        <f t="shared" si="0"/>
        <v>396.19</v>
      </c>
    </row>
    <row r="49" spans="1:14">
      <c r="A49" s="11" t="s">
        <v>59</v>
      </c>
      <c r="B49" s="12"/>
      <c r="C49" s="12"/>
      <c r="D49" s="12"/>
      <c r="E49" s="12"/>
      <c r="F49" s="12"/>
      <c r="G49" s="12"/>
      <c r="H49" s="12">
        <v>2000</v>
      </c>
      <c r="I49" s="12"/>
      <c r="J49" s="12"/>
      <c r="K49" s="12"/>
      <c r="L49" s="12"/>
      <c r="M49" s="12"/>
      <c r="N49" s="13">
        <f t="shared" si="0"/>
        <v>2000</v>
      </c>
    </row>
    <row r="50" spans="1:14">
      <c r="A50" s="11" t="s">
        <v>50</v>
      </c>
      <c r="B50" s="12"/>
      <c r="C50" s="12"/>
      <c r="D50" s="12"/>
      <c r="E50" s="12"/>
      <c r="F50" s="12"/>
      <c r="G50" s="12"/>
      <c r="H50" s="12">
        <v>134</v>
      </c>
      <c r="I50" s="12"/>
      <c r="J50" s="12"/>
      <c r="K50" s="12"/>
      <c r="L50" s="12"/>
      <c r="M50" s="12"/>
      <c r="N50" s="13">
        <f t="shared" si="0"/>
        <v>134</v>
      </c>
    </row>
    <row r="51" spans="1:14" ht="31.5">
      <c r="A51" s="14" t="s">
        <v>60</v>
      </c>
      <c r="B51" s="12"/>
      <c r="C51" s="12"/>
      <c r="D51" s="12"/>
      <c r="E51" s="12"/>
      <c r="F51" s="12"/>
      <c r="G51" s="12"/>
      <c r="H51" s="12">
        <v>433.33</v>
      </c>
      <c r="I51" s="12"/>
      <c r="J51" s="12"/>
      <c r="K51" s="12"/>
      <c r="L51" s="12"/>
      <c r="M51" s="12"/>
      <c r="N51" s="13">
        <f t="shared" si="0"/>
        <v>433.33</v>
      </c>
    </row>
    <row r="52" spans="1:14">
      <c r="A52" s="14" t="s">
        <v>61</v>
      </c>
      <c r="B52" s="12"/>
      <c r="C52" s="12"/>
      <c r="D52" s="12"/>
      <c r="E52" s="12"/>
      <c r="F52" s="12"/>
      <c r="G52" s="12"/>
      <c r="H52" s="12">
        <v>830.6336</v>
      </c>
      <c r="I52" s="12">
        <v>1835.87</v>
      </c>
      <c r="J52" s="12"/>
      <c r="K52" s="12"/>
      <c r="L52" s="12"/>
      <c r="M52" s="12"/>
      <c r="N52" s="13">
        <f t="shared" si="0"/>
        <v>2666.5036</v>
      </c>
    </row>
    <row r="53" spans="1:14" ht="31.5">
      <c r="A53" s="14" t="s">
        <v>62</v>
      </c>
      <c r="B53" s="12"/>
      <c r="C53" s="12"/>
      <c r="D53" s="12"/>
      <c r="E53" s="12"/>
      <c r="F53" s="12"/>
      <c r="G53" s="12"/>
      <c r="H53" s="12">
        <v>630.77</v>
      </c>
      <c r="I53" s="12"/>
      <c r="J53" s="12"/>
      <c r="K53" s="12"/>
      <c r="L53" s="12"/>
      <c r="M53" s="12"/>
      <c r="N53" s="13">
        <f t="shared" si="0"/>
        <v>630.77</v>
      </c>
    </row>
    <row r="54" spans="1:14">
      <c r="A54" s="14" t="s">
        <v>63</v>
      </c>
      <c r="B54" s="14"/>
      <c r="C54" s="14"/>
      <c r="D54" s="14"/>
      <c r="E54" s="14"/>
      <c r="F54" s="14"/>
      <c r="G54" s="14"/>
      <c r="H54" s="12">
        <v>396.18558000000002</v>
      </c>
      <c r="I54" s="12"/>
      <c r="J54" s="12"/>
      <c r="K54" s="12"/>
      <c r="L54" s="12"/>
      <c r="M54" s="12"/>
      <c r="N54" s="13">
        <f t="shared" si="0"/>
        <v>396.18558000000002</v>
      </c>
    </row>
    <row r="55" spans="1:14">
      <c r="A55" s="14" t="s">
        <v>64</v>
      </c>
      <c r="B55" s="12"/>
      <c r="C55" s="12"/>
      <c r="D55" s="12"/>
      <c r="E55" s="12"/>
      <c r="F55" s="12"/>
      <c r="G55" s="12"/>
      <c r="H55" s="12">
        <v>396.18558000000002</v>
      </c>
      <c r="I55" s="12"/>
      <c r="J55" s="12"/>
      <c r="K55" s="12"/>
      <c r="L55" s="12"/>
      <c r="M55" s="12"/>
      <c r="N55" s="13">
        <f t="shared" si="0"/>
        <v>396.18558000000002</v>
      </c>
    </row>
    <row r="56" spans="1:14" ht="31.5">
      <c r="A56" s="14" t="s">
        <v>65</v>
      </c>
      <c r="B56" s="12"/>
      <c r="C56" s="12"/>
      <c r="D56" s="12"/>
      <c r="E56" s="12"/>
      <c r="F56" s="12"/>
      <c r="G56" s="12"/>
      <c r="H56" s="12">
        <v>396.18557999999996</v>
      </c>
      <c r="I56" s="12"/>
      <c r="J56" s="12"/>
      <c r="K56" s="12"/>
      <c r="L56" s="12"/>
      <c r="M56" s="12"/>
      <c r="N56" s="13">
        <f t="shared" si="0"/>
        <v>396.18557999999996</v>
      </c>
    </row>
    <row r="57" spans="1:14">
      <c r="A57" s="14" t="s">
        <v>66</v>
      </c>
      <c r="B57" s="12"/>
      <c r="C57" s="12"/>
      <c r="D57" s="12"/>
      <c r="E57" s="12"/>
      <c r="F57" s="12"/>
      <c r="G57" s="12"/>
      <c r="H57" s="12">
        <v>396.18557999999996</v>
      </c>
      <c r="I57" s="12"/>
      <c r="J57" s="12"/>
      <c r="K57" s="12"/>
      <c r="L57" s="12"/>
      <c r="M57" s="12"/>
      <c r="N57" s="13">
        <f t="shared" si="0"/>
        <v>396.18557999999996</v>
      </c>
    </row>
    <row r="58" spans="1:14" ht="31.5">
      <c r="A58" s="14" t="s">
        <v>67</v>
      </c>
      <c r="B58" s="12"/>
      <c r="C58" s="12"/>
      <c r="D58" s="12"/>
      <c r="E58" s="12"/>
      <c r="F58" s="12"/>
      <c r="G58" s="12"/>
      <c r="H58" s="12">
        <v>361.6</v>
      </c>
      <c r="I58" s="12"/>
      <c r="J58" s="12"/>
      <c r="K58" s="12"/>
      <c r="L58" s="12"/>
      <c r="M58" s="12"/>
      <c r="N58" s="13">
        <f t="shared" si="0"/>
        <v>361.6</v>
      </c>
    </row>
    <row r="59" spans="1:14" ht="31.5">
      <c r="A59" s="16" t="s">
        <v>65</v>
      </c>
      <c r="B59" s="12"/>
      <c r="C59" s="12"/>
      <c r="D59" s="12"/>
      <c r="E59" s="12"/>
      <c r="F59" s="12"/>
      <c r="G59" s="12"/>
      <c r="H59" s="12">
        <v>396.19</v>
      </c>
      <c r="I59" s="12"/>
      <c r="J59" s="12"/>
      <c r="K59" s="12"/>
      <c r="L59" s="12"/>
      <c r="M59" s="12"/>
      <c r="N59" s="13">
        <f t="shared" si="0"/>
        <v>396.19</v>
      </c>
    </row>
    <row r="60" spans="1:14" ht="31.5">
      <c r="A60" s="14" t="s">
        <v>68</v>
      </c>
      <c r="B60" s="12"/>
      <c r="C60" s="12"/>
      <c r="D60" s="12"/>
      <c r="E60" s="12"/>
      <c r="F60" s="12"/>
      <c r="G60" s="12"/>
      <c r="H60" s="12">
        <v>845.59293000000014</v>
      </c>
      <c r="I60" s="12"/>
      <c r="J60" s="12"/>
      <c r="K60" s="12"/>
      <c r="L60" s="12"/>
      <c r="M60" s="12"/>
      <c r="N60" s="13">
        <f t="shared" si="0"/>
        <v>845.59293000000014</v>
      </c>
    </row>
    <row r="61" spans="1:14">
      <c r="A61" s="14" t="s">
        <v>69</v>
      </c>
      <c r="B61" s="12"/>
      <c r="C61" s="12"/>
      <c r="D61" s="12"/>
      <c r="E61" s="12"/>
      <c r="F61" s="12"/>
      <c r="G61" s="12"/>
      <c r="H61" s="12">
        <v>1117.42533</v>
      </c>
      <c r="I61" s="12"/>
      <c r="J61" s="12"/>
      <c r="K61" s="12"/>
      <c r="L61" s="12"/>
      <c r="M61" s="12"/>
      <c r="N61" s="13">
        <f t="shared" si="0"/>
        <v>1117.42533</v>
      </c>
    </row>
    <row r="62" spans="1:14">
      <c r="A62" s="11" t="s">
        <v>70</v>
      </c>
      <c r="B62" s="12"/>
      <c r="C62" s="12"/>
      <c r="D62" s="12"/>
      <c r="E62" s="12"/>
      <c r="F62" s="12"/>
      <c r="G62" s="12"/>
      <c r="H62" s="12">
        <v>1872.1306406249996</v>
      </c>
      <c r="I62" s="12"/>
      <c r="J62" s="12"/>
      <c r="K62" s="12"/>
      <c r="L62" s="12"/>
      <c r="M62" s="12"/>
      <c r="N62" s="13">
        <f t="shared" si="0"/>
        <v>1872.1306406249996</v>
      </c>
    </row>
    <row r="63" spans="1:14" ht="31.5">
      <c r="A63" s="14" t="s">
        <v>71</v>
      </c>
      <c r="B63" s="12"/>
      <c r="C63" s="12"/>
      <c r="D63" s="12"/>
      <c r="E63" s="12"/>
      <c r="F63" s="12"/>
      <c r="G63" s="12"/>
      <c r="H63" s="12"/>
      <c r="I63" s="12">
        <v>386.75259</v>
      </c>
      <c r="J63" s="12"/>
      <c r="K63" s="12"/>
      <c r="L63" s="12"/>
      <c r="M63" s="12"/>
      <c r="N63" s="13">
        <f t="shared" si="0"/>
        <v>386.75259</v>
      </c>
    </row>
    <row r="64" spans="1:14">
      <c r="A64" s="14" t="s">
        <v>72</v>
      </c>
      <c r="B64" s="12"/>
      <c r="C64" s="12"/>
      <c r="D64" s="12"/>
      <c r="E64" s="12"/>
      <c r="F64" s="12"/>
      <c r="G64" s="12"/>
      <c r="H64" s="12"/>
      <c r="I64" s="12">
        <v>198.09279000000001</v>
      </c>
      <c r="J64" s="12"/>
      <c r="K64" s="12"/>
      <c r="L64" s="12"/>
      <c r="M64" s="12"/>
      <c r="N64" s="13">
        <f t="shared" si="0"/>
        <v>198.09279000000001</v>
      </c>
    </row>
    <row r="65" spans="1:14">
      <c r="A65" s="14" t="s">
        <v>73</v>
      </c>
      <c r="B65" s="12"/>
      <c r="C65" s="12"/>
      <c r="D65" s="12"/>
      <c r="E65" s="12"/>
      <c r="F65" s="12"/>
      <c r="G65" s="12"/>
      <c r="H65" s="12"/>
      <c r="I65" s="12">
        <v>1536.32217375</v>
      </c>
      <c r="J65" s="12"/>
      <c r="K65" s="12"/>
      <c r="L65" s="12"/>
      <c r="M65" s="12"/>
      <c r="N65" s="13">
        <f t="shared" si="0"/>
        <v>1536.32217375</v>
      </c>
    </row>
    <row r="66" spans="1:14" ht="31.5">
      <c r="A66" s="14" t="s">
        <v>74</v>
      </c>
      <c r="B66" s="12"/>
      <c r="C66" s="12"/>
      <c r="D66" s="12"/>
      <c r="E66" s="12"/>
      <c r="F66" s="12"/>
      <c r="G66" s="12"/>
      <c r="H66" s="12"/>
      <c r="I66" s="12">
        <v>1416.3250500000001</v>
      </c>
      <c r="J66" s="12"/>
      <c r="K66" s="12"/>
      <c r="L66" s="12"/>
      <c r="M66" s="12"/>
      <c r="N66" s="13">
        <f t="shared" si="0"/>
        <v>1416.3250500000001</v>
      </c>
    </row>
    <row r="67" spans="1:14">
      <c r="A67" s="14" t="s">
        <v>75</v>
      </c>
      <c r="B67" s="12"/>
      <c r="C67" s="12"/>
      <c r="D67" s="12"/>
      <c r="E67" s="12"/>
      <c r="F67" s="12"/>
      <c r="G67" s="12"/>
      <c r="H67" s="12"/>
      <c r="I67" s="12">
        <v>32734.160970000001</v>
      </c>
      <c r="J67" s="12"/>
      <c r="K67" s="12"/>
      <c r="L67" s="12"/>
      <c r="M67" s="12"/>
      <c r="N67" s="13">
        <f t="shared" si="0"/>
        <v>32734.160970000001</v>
      </c>
    </row>
    <row r="68" spans="1:14" ht="31.5">
      <c r="A68" s="14" t="s">
        <v>76</v>
      </c>
      <c r="B68" s="12"/>
      <c r="C68" s="12"/>
      <c r="D68" s="12"/>
      <c r="E68" s="12"/>
      <c r="F68" s="12"/>
      <c r="G68" s="12"/>
      <c r="H68" s="12"/>
      <c r="I68" s="12">
        <v>45592.79</v>
      </c>
      <c r="J68" s="12"/>
      <c r="K68" s="12"/>
      <c r="L68" s="12"/>
      <c r="M68" s="12"/>
      <c r="N68" s="13">
        <f>SUM(B68:M68)</f>
        <v>45592.79</v>
      </c>
    </row>
    <row r="69" spans="1:14">
      <c r="A69" s="14" t="s">
        <v>77</v>
      </c>
      <c r="B69" s="12"/>
      <c r="C69" s="12"/>
      <c r="D69" s="12"/>
      <c r="E69" s="12"/>
      <c r="F69" s="12"/>
      <c r="G69" s="12"/>
      <c r="H69" s="12"/>
      <c r="I69" s="12"/>
      <c r="J69" s="22">
        <v>455.92784999999998</v>
      </c>
      <c r="K69" s="12"/>
      <c r="L69" s="12"/>
      <c r="M69" s="12"/>
      <c r="N69" s="13">
        <f t="shared" ref="N69:N103" si="1">SUM(B69:M69)</f>
        <v>455.92784999999998</v>
      </c>
    </row>
    <row r="70" spans="1:14">
      <c r="A70" s="14" t="s">
        <v>78</v>
      </c>
      <c r="B70" s="12"/>
      <c r="C70" s="12"/>
      <c r="D70" s="12"/>
      <c r="E70" s="12"/>
      <c r="F70" s="12"/>
      <c r="G70" s="12"/>
      <c r="H70" s="12"/>
      <c r="I70" s="12"/>
      <c r="J70" s="22">
        <v>455.92784999999998</v>
      </c>
      <c r="K70" s="12"/>
      <c r="L70" s="12"/>
      <c r="M70" s="12"/>
      <c r="N70" s="13">
        <f t="shared" si="1"/>
        <v>455.92784999999998</v>
      </c>
    </row>
    <row r="71" spans="1:14">
      <c r="A71" s="14" t="s">
        <v>79</v>
      </c>
      <c r="B71" s="12"/>
      <c r="C71" s="12"/>
      <c r="D71" s="12"/>
      <c r="E71" s="12"/>
      <c r="F71" s="12"/>
      <c r="G71" s="12"/>
      <c r="H71" s="12"/>
      <c r="I71" s="12"/>
      <c r="J71" s="22">
        <v>455.92784999999998</v>
      </c>
      <c r="K71" s="12"/>
      <c r="L71" s="12"/>
      <c r="M71" s="12"/>
      <c r="N71" s="13">
        <f t="shared" si="1"/>
        <v>455.92784999999998</v>
      </c>
    </row>
    <row r="72" spans="1:14">
      <c r="A72" s="14" t="s">
        <v>80</v>
      </c>
      <c r="B72" s="12"/>
      <c r="C72" s="12"/>
      <c r="D72" s="12"/>
      <c r="E72" s="12"/>
      <c r="F72" s="12"/>
      <c r="G72" s="12"/>
      <c r="H72" s="12"/>
      <c r="I72" s="12"/>
      <c r="J72" s="22">
        <v>1894.4588250000002</v>
      </c>
      <c r="K72" s="12"/>
      <c r="L72" s="12"/>
      <c r="M72" s="12"/>
      <c r="N72" s="13">
        <f t="shared" si="1"/>
        <v>1894.4588250000002</v>
      </c>
    </row>
    <row r="73" spans="1:14">
      <c r="A73" s="14" t="s">
        <v>81</v>
      </c>
      <c r="B73" s="12"/>
      <c r="C73" s="12"/>
      <c r="D73" s="12"/>
      <c r="E73" s="12"/>
      <c r="F73" s="12"/>
      <c r="G73" s="12"/>
      <c r="H73" s="12"/>
      <c r="I73" s="12"/>
      <c r="J73" s="22">
        <v>396.18557999999996</v>
      </c>
      <c r="K73" s="12"/>
      <c r="L73" s="12"/>
      <c r="M73" s="12"/>
      <c r="N73" s="13">
        <f t="shared" si="1"/>
        <v>396.18557999999996</v>
      </c>
    </row>
    <row r="74" spans="1:14">
      <c r="A74" s="14" t="s">
        <v>81</v>
      </c>
      <c r="B74" s="12"/>
      <c r="C74" s="12"/>
      <c r="D74" s="12"/>
      <c r="E74" s="12"/>
      <c r="F74" s="12"/>
      <c r="G74" s="12"/>
      <c r="H74" s="12"/>
      <c r="I74" s="12"/>
      <c r="J74" s="22">
        <v>396.18558000000002</v>
      </c>
      <c r="K74" s="12"/>
      <c r="L74" s="12"/>
      <c r="M74" s="12"/>
      <c r="N74" s="13">
        <f t="shared" si="1"/>
        <v>396.18558000000002</v>
      </c>
    </row>
    <row r="75" spans="1:14">
      <c r="A75" s="14" t="s">
        <v>82</v>
      </c>
      <c r="B75" s="12"/>
      <c r="C75" s="12"/>
      <c r="D75" s="12"/>
      <c r="E75" s="12"/>
      <c r="F75" s="12"/>
      <c r="G75" s="12"/>
      <c r="H75" s="12"/>
      <c r="I75" s="12"/>
      <c r="J75" s="22">
        <v>455.92784999999998</v>
      </c>
      <c r="K75" s="12"/>
      <c r="L75" s="12"/>
      <c r="M75" s="12"/>
      <c r="N75" s="13">
        <f t="shared" si="1"/>
        <v>455.92784999999998</v>
      </c>
    </row>
    <row r="76" spans="1:14">
      <c r="A76" s="14" t="s">
        <v>83</v>
      </c>
      <c r="B76" s="12"/>
      <c r="C76" s="12"/>
      <c r="D76" s="12"/>
      <c r="E76" s="12"/>
      <c r="F76" s="12"/>
      <c r="G76" s="12"/>
      <c r="H76" s="12"/>
      <c r="I76" s="12"/>
      <c r="J76" s="22">
        <v>396.18557999999996</v>
      </c>
      <c r="K76" s="12"/>
      <c r="L76" s="12"/>
      <c r="M76" s="12"/>
      <c r="N76" s="13">
        <f t="shared" si="1"/>
        <v>396.18557999999996</v>
      </c>
    </row>
    <row r="77" spans="1:14">
      <c r="A77" s="14" t="s">
        <v>84</v>
      </c>
      <c r="B77" s="12"/>
      <c r="C77" s="12"/>
      <c r="D77" s="12"/>
      <c r="E77" s="12"/>
      <c r="F77" s="12"/>
      <c r="G77" s="12"/>
      <c r="H77" s="12"/>
      <c r="I77" s="12"/>
      <c r="J77" s="22">
        <v>455.92784999999998</v>
      </c>
      <c r="K77" s="12"/>
      <c r="L77" s="12"/>
      <c r="M77" s="12"/>
      <c r="N77" s="13">
        <f t="shared" si="1"/>
        <v>455.92784999999998</v>
      </c>
    </row>
    <row r="78" spans="1:14">
      <c r="A78" s="14" t="s">
        <v>85</v>
      </c>
      <c r="B78" s="12"/>
      <c r="C78" s="12"/>
      <c r="D78" s="12"/>
      <c r="E78" s="12"/>
      <c r="F78" s="12"/>
      <c r="G78" s="12"/>
      <c r="H78" s="12"/>
      <c r="I78" s="12"/>
      <c r="J78" s="22">
        <v>795.51549000000011</v>
      </c>
      <c r="K78" s="12"/>
      <c r="L78" s="12"/>
      <c r="M78" s="12"/>
      <c r="N78" s="13">
        <f t="shared" si="1"/>
        <v>795.51549000000011</v>
      </c>
    </row>
    <row r="79" spans="1:14">
      <c r="A79" s="14" t="s">
        <v>81</v>
      </c>
      <c r="B79" s="12"/>
      <c r="C79" s="12"/>
      <c r="D79" s="12"/>
      <c r="E79" s="12"/>
      <c r="F79" s="12"/>
      <c r="G79" s="12"/>
      <c r="H79" s="12"/>
      <c r="I79" s="12"/>
      <c r="J79" s="22">
        <v>396.18558000000002</v>
      </c>
      <c r="K79" s="12"/>
      <c r="L79" s="12"/>
      <c r="M79" s="12"/>
      <c r="N79" s="13">
        <f t="shared" si="1"/>
        <v>396.18558000000002</v>
      </c>
    </row>
    <row r="80" spans="1:14">
      <c r="A80" s="14" t="s">
        <v>86</v>
      </c>
      <c r="B80" s="12"/>
      <c r="C80" s="12"/>
      <c r="D80" s="12"/>
      <c r="E80" s="12"/>
      <c r="F80" s="12"/>
      <c r="G80" s="12"/>
      <c r="H80" s="12"/>
      <c r="I80" s="12"/>
      <c r="J80" s="22">
        <v>580.12888499999997</v>
      </c>
      <c r="K80" s="12"/>
      <c r="L80" s="12"/>
      <c r="M80" s="12"/>
      <c r="N80" s="13">
        <f t="shared" si="1"/>
        <v>580.12888499999997</v>
      </c>
    </row>
    <row r="81" spans="1:14" ht="31.5">
      <c r="A81" s="14" t="s">
        <v>87</v>
      </c>
      <c r="B81" s="12"/>
      <c r="C81" s="12"/>
      <c r="D81" s="12"/>
      <c r="E81" s="12"/>
      <c r="F81" s="12"/>
      <c r="G81" s="12"/>
      <c r="H81" s="12"/>
      <c r="I81" s="12"/>
      <c r="J81" s="22">
        <v>246.003975</v>
      </c>
      <c r="K81" s="12"/>
      <c r="L81" s="12"/>
      <c r="M81" s="12"/>
      <c r="N81" s="13">
        <f t="shared" si="1"/>
        <v>246.003975</v>
      </c>
    </row>
    <row r="82" spans="1:14" ht="31.5">
      <c r="A82" s="14" t="s">
        <v>88</v>
      </c>
      <c r="B82" s="12"/>
      <c r="C82" s="12"/>
      <c r="D82" s="12"/>
      <c r="E82" s="12"/>
      <c r="F82" s="12"/>
      <c r="G82" s="12"/>
      <c r="H82" s="12"/>
      <c r="I82" s="12"/>
      <c r="J82" s="22">
        <v>8982.5079750000004</v>
      </c>
      <c r="K82" s="12"/>
      <c r="L82" s="12"/>
      <c r="M82" s="12"/>
      <c r="N82" s="13">
        <f t="shared" si="1"/>
        <v>8982.5079750000004</v>
      </c>
    </row>
    <row r="83" spans="1:14">
      <c r="A83" s="14" t="s">
        <v>89</v>
      </c>
      <c r="B83" s="12"/>
      <c r="C83" s="12"/>
      <c r="D83" s="12"/>
      <c r="E83" s="12"/>
      <c r="F83" s="12"/>
      <c r="G83" s="12"/>
      <c r="H83" s="12"/>
      <c r="I83" s="12"/>
      <c r="J83" s="22">
        <v>1100.600025</v>
      </c>
      <c r="K83" s="12"/>
      <c r="L83" s="12"/>
      <c r="M83" s="12"/>
      <c r="N83" s="13">
        <f t="shared" si="1"/>
        <v>1100.600025</v>
      </c>
    </row>
    <row r="84" spans="1:14" ht="31.5">
      <c r="A84" s="14" t="s">
        <v>90</v>
      </c>
      <c r="B84" s="12"/>
      <c r="C84" s="12"/>
      <c r="D84" s="12"/>
      <c r="E84" s="12"/>
      <c r="F84" s="12"/>
      <c r="G84" s="12"/>
      <c r="H84" s="12"/>
      <c r="I84" s="12"/>
      <c r="J84" s="22">
        <v>1305.15777</v>
      </c>
      <c r="K84" s="12"/>
      <c r="L84" s="12"/>
      <c r="M84" s="12"/>
      <c r="N84" s="13">
        <f t="shared" si="1"/>
        <v>1305.15777</v>
      </c>
    </row>
    <row r="85" spans="1:14" ht="31.5">
      <c r="A85" s="14" t="s">
        <v>91</v>
      </c>
      <c r="B85" s="12"/>
      <c r="C85" s="12"/>
      <c r="D85" s="12"/>
      <c r="E85" s="12"/>
      <c r="F85" s="12"/>
      <c r="G85" s="12"/>
      <c r="H85" s="12"/>
      <c r="I85" s="12"/>
      <c r="J85" s="22">
        <v>9203.0711324999993</v>
      </c>
      <c r="K85" s="12"/>
      <c r="L85" s="12"/>
      <c r="M85" s="12"/>
      <c r="N85" s="13">
        <f t="shared" si="1"/>
        <v>9203.0711324999993</v>
      </c>
    </row>
    <row r="86" spans="1:14" ht="31.5">
      <c r="A86" s="11" t="s">
        <v>92</v>
      </c>
      <c r="B86" s="12"/>
      <c r="C86" s="12"/>
      <c r="D86" s="12"/>
      <c r="E86" s="12"/>
      <c r="F86" s="12"/>
      <c r="G86" s="12"/>
      <c r="H86" s="12"/>
      <c r="I86" s="12"/>
      <c r="J86" s="23"/>
      <c r="K86" s="12">
        <v>180.79897500000001</v>
      </c>
      <c r="L86" s="12"/>
      <c r="M86" s="12"/>
      <c r="N86" s="13">
        <f t="shared" si="1"/>
        <v>180.79897500000001</v>
      </c>
    </row>
    <row r="87" spans="1:14" ht="31.5">
      <c r="A87" s="14" t="s">
        <v>93</v>
      </c>
      <c r="B87" s="12"/>
      <c r="C87" s="12"/>
      <c r="D87" s="12"/>
      <c r="E87" s="12"/>
      <c r="F87" s="12"/>
      <c r="G87" s="12"/>
      <c r="H87" s="12"/>
      <c r="I87" s="12"/>
      <c r="J87" s="12"/>
      <c r="K87" s="12">
        <v>396.18558000000002</v>
      </c>
      <c r="L87" s="12"/>
      <c r="M87" s="12"/>
      <c r="N87" s="13">
        <f t="shared" si="1"/>
        <v>396.18558000000002</v>
      </c>
    </row>
    <row r="88" spans="1:14" ht="31.5">
      <c r="A88" s="14" t="s">
        <v>94</v>
      </c>
      <c r="B88" s="12"/>
      <c r="C88" s="12"/>
      <c r="D88" s="12"/>
      <c r="E88" s="12"/>
      <c r="F88" s="12"/>
      <c r="G88" s="12"/>
      <c r="H88" s="12"/>
      <c r="I88" s="12"/>
      <c r="J88" s="12"/>
      <c r="K88" s="12">
        <v>396.18558000000002</v>
      </c>
      <c r="L88" s="12"/>
      <c r="M88" s="12"/>
      <c r="N88" s="13">
        <f t="shared" si="1"/>
        <v>396.18558000000002</v>
      </c>
    </row>
    <row r="89" spans="1:14" ht="31.5">
      <c r="A89" s="14" t="s">
        <v>95</v>
      </c>
      <c r="B89" s="12"/>
      <c r="C89" s="12"/>
      <c r="D89" s="12"/>
      <c r="E89" s="12"/>
      <c r="F89" s="12"/>
      <c r="G89" s="12"/>
      <c r="H89" s="12"/>
      <c r="I89" s="12"/>
      <c r="J89" s="12"/>
      <c r="K89" s="12">
        <v>198.09278999999998</v>
      </c>
      <c r="L89" s="12"/>
      <c r="M89" s="12"/>
      <c r="N89" s="13">
        <f t="shared" si="1"/>
        <v>198.09278999999998</v>
      </c>
    </row>
    <row r="90" spans="1:14" ht="31.5">
      <c r="A90" s="24" t="s">
        <v>96</v>
      </c>
      <c r="B90" s="12"/>
      <c r="C90" s="12"/>
      <c r="D90" s="12"/>
      <c r="E90" s="12"/>
      <c r="F90" s="12"/>
      <c r="G90" s="12"/>
      <c r="H90" s="12"/>
      <c r="I90" s="12"/>
      <c r="J90" s="12"/>
      <c r="K90" s="12">
        <v>246.003975</v>
      </c>
      <c r="L90" s="12"/>
      <c r="M90" s="12"/>
      <c r="N90" s="13">
        <f t="shared" si="1"/>
        <v>246.003975</v>
      </c>
    </row>
    <row r="91" spans="1:14" ht="47.25">
      <c r="A91" s="24" t="s">
        <v>97</v>
      </c>
      <c r="B91" s="12"/>
      <c r="C91" s="12"/>
      <c r="D91" s="12"/>
      <c r="E91" s="12"/>
      <c r="F91" s="12"/>
      <c r="G91" s="12"/>
      <c r="H91" s="12"/>
      <c r="I91" s="12"/>
      <c r="J91" s="12"/>
      <c r="K91" s="12">
        <v>6109.95</v>
      </c>
      <c r="L91" s="12"/>
      <c r="M91" s="12"/>
      <c r="N91" s="13">
        <f t="shared" si="1"/>
        <v>6109.95</v>
      </c>
    </row>
    <row r="92" spans="1:14">
      <c r="A92" s="24" t="s">
        <v>98</v>
      </c>
      <c r="B92" s="12"/>
      <c r="C92" s="12"/>
      <c r="D92" s="12"/>
      <c r="E92" s="12"/>
      <c r="F92" s="12"/>
      <c r="G92" s="12"/>
      <c r="H92" s="12"/>
      <c r="I92" s="12"/>
      <c r="J92" s="12"/>
      <c r="K92" s="12">
        <v>1093.8499999999999</v>
      </c>
      <c r="L92" s="12"/>
      <c r="M92" s="12"/>
      <c r="N92" s="13">
        <f t="shared" si="1"/>
        <v>1093.8499999999999</v>
      </c>
    </row>
    <row r="93" spans="1:14" ht="15">
      <c r="A93" s="25" t="s">
        <v>99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>
        <v>580.12888499999997</v>
      </c>
      <c r="M93" s="12"/>
      <c r="N93" s="13">
        <f t="shared" si="1"/>
        <v>580.12888499999997</v>
      </c>
    </row>
    <row r="94" spans="1:14" ht="30">
      <c r="A94" s="25" t="s">
        <v>100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>
        <v>459.19286962500001</v>
      </c>
      <c r="M94" s="12"/>
      <c r="N94" s="13">
        <f t="shared" si="1"/>
        <v>459.19286962500001</v>
      </c>
    </row>
    <row r="95" spans="1:14" ht="15">
      <c r="A95" s="26" t="s">
        <v>101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>
        <v>33500</v>
      </c>
      <c r="M95" s="12"/>
      <c r="N95" s="13">
        <f t="shared" si="1"/>
        <v>33500</v>
      </c>
    </row>
    <row r="96" spans="1:14" ht="15">
      <c r="A96" s="26" t="s">
        <v>102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>
        <v>1756</v>
      </c>
      <c r="M96" s="12"/>
      <c r="N96" s="13">
        <f t="shared" si="1"/>
        <v>1756</v>
      </c>
    </row>
    <row r="97" spans="1:14" ht="15">
      <c r="A97" s="26" t="s">
        <v>103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>
        <v>1482</v>
      </c>
      <c r="M97" s="12"/>
      <c r="N97" s="13">
        <f t="shared" si="1"/>
        <v>1482</v>
      </c>
    </row>
    <row r="98" spans="1:14" ht="15">
      <c r="A98" s="27" t="s">
        <v>24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>
        <v>234.79</v>
      </c>
      <c r="M98" s="12"/>
      <c r="N98" s="13">
        <f t="shared" si="1"/>
        <v>234.79</v>
      </c>
    </row>
    <row r="99" spans="1:14" ht="30">
      <c r="A99" s="27" t="s">
        <v>104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>
        <v>396.18557999999996</v>
      </c>
      <c r="N99" s="13">
        <f t="shared" si="1"/>
        <v>396.18557999999996</v>
      </c>
    </row>
    <row r="100" spans="1:14" ht="30">
      <c r="A100" s="27" t="s">
        <v>105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>
        <v>540.82476000000008</v>
      </c>
      <c r="N100" s="13">
        <f t="shared" si="1"/>
        <v>540.82476000000008</v>
      </c>
    </row>
    <row r="101" spans="1:14" ht="30">
      <c r="A101" s="27" t="s">
        <v>106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>
        <v>396.18557999999996</v>
      </c>
      <c r="N101" s="13">
        <f t="shared" si="1"/>
        <v>396.18557999999996</v>
      </c>
    </row>
    <row r="102" spans="1:14" ht="30">
      <c r="A102" s="27" t="s">
        <v>107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>
        <v>180.79897500000001</v>
      </c>
      <c r="N102" s="13">
        <f t="shared" si="1"/>
        <v>180.79897500000001</v>
      </c>
    </row>
    <row r="103" spans="1:14" ht="15">
      <c r="A103" s="27" t="s">
        <v>24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>
        <v>2233.5700000000002</v>
      </c>
      <c r="N103" s="13">
        <f t="shared" si="1"/>
        <v>2233.5700000000002</v>
      </c>
    </row>
    <row r="104" spans="1:14">
      <c r="A104" s="28" t="s">
        <v>15</v>
      </c>
      <c r="B104" s="29">
        <f>SUM(B6:B103)</f>
        <v>1819.8695150000001</v>
      </c>
      <c r="C104" s="29">
        <f>SUM(C6:C103)</f>
        <v>3784.0979700000003</v>
      </c>
      <c r="D104" s="29">
        <f>SUM(D6:D103)</f>
        <v>4165.2611420000003</v>
      </c>
      <c r="E104" s="29">
        <f>SUM(E6:E103)</f>
        <v>40631.683778749997</v>
      </c>
      <c r="F104" s="29">
        <f>SUM(F6:F103)</f>
        <v>3527.7960250000001</v>
      </c>
      <c r="G104" s="29">
        <f>SUM(G6:G103)</f>
        <v>26307.557164124999</v>
      </c>
      <c r="H104" s="29">
        <f>SUM(H6:H103)</f>
        <v>10206.414820624999</v>
      </c>
      <c r="I104" s="29">
        <f>SUM(I6:I103)</f>
        <v>83700.313573749998</v>
      </c>
      <c r="J104" s="29">
        <f>SUM(J6:J103)</f>
        <v>27971.825647500002</v>
      </c>
      <c r="K104" s="29">
        <f>SUM(K6:K103)</f>
        <v>8621.0668999999998</v>
      </c>
      <c r="L104" s="29">
        <f>SUM(L6:L103)</f>
        <v>38012.111754625003</v>
      </c>
      <c r="M104" s="29">
        <f>SUM(M6:M103)</f>
        <v>3747.5648950000004</v>
      </c>
      <c r="N104" s="30">
        <f t="shared" si="0"/>
        <v>252495.56318637499</v>
      </c>
    </row>
    <row r="105" spans="1:14">
      <c r="A105" s="31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3"/>
    </row>
  </sheetData>
  <autoFilter ref="A5:N104"/>
  <mergeCells count="2">
    <mergeCell ref="A1:N1"/>
    <mergeCell ref="A2:N2"/>
  </mergeCells>
  <pageMargins left="0.19685039370078741" right="0.19685039370078741" top="0.98425196850393704" bottom="0.39370078740157483" header="0" footer="0"/>
  <pageSetup paperSize="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2024-03-09T09:32:48Z</dcterms:created>
  <dcterms:modified xsi:type="dcterms:W3CDTF">2024-03-09T09:33:47Z</dcterms:modified>
</cp:coreProperties>
</file>